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440" windowHeight="7710"/>
  </bookViews>
  <sheets>
    <sheet name="Sheet2" sheetId="2" r:id="rId1"/>
    <sheet name="Sheet3" sheetId="3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G42" i="2"/>
  <c r="F32"/>
  <c r="F35" s="1"/>
  <c r="G48"/>
</calcChain>
</file>

<file path=xl/sharedStrings.xml><?xml version="1.0" encoding="utf-8"?>
<sst xmlns="http://schemas.openxmlformats.org/spreadsheetml/2006/main" count="65" uniqueCount="51">
  <si>
    <t>semana 1</t>
  </si>
  <si>
    <t>semana 2</t>
  </si>
  <si>
    <t>semana 3</t>
  </si>
  <si>
    <t>semana 4</t>
  </si>
  <si>
    <t>Total Mes TTO</t>
  </si>
  <si>
    <t>528 mcg / Mes</t>
  </si>
  <si>
    <t xml:space="preserve">12 jeringas </t>
  </si>
  <si>
    <t>4 jeringas</t>
  </si>
  <si>
    <t>N. de cartuchos</t>
  </si>
  <si>
    <t>Contenido</t>
  </si>
  <si>
    <t xml:space="preserve">132 mcg </t>
  </si>
  <si>
    <t>REBIF® 44 mcg en 0,5 mL; SOLUCION/SUSPENSIÓN INYECTABLE; x 12</t>
  </si>
  <si>
    <t>N. de jeringas de 44 mcg</t>
  </si>
  <si>
    <t>REBIF® 44 mcg en 0,5 mL; SOLUCION/SUSPENSIÓN INYECTABLE; x 4</t>
  </si>
  <si>
    <t>REBIF® 44 mcg /0.5 mL MULTIDOSIS                            caja x 4 cartuchos</t>
  </si>
  <si>
    <t>Presentación</t>
  </si>
  <si>
    <t>Nombre comercial</t>
  </si>
  <si>
    <t>Status</t>
  </si>
  <si>
    <t>44 mcg</t>
  </si>
  <si>
    <t>176 mcg / mes</t>
  </si>
  <si>
    <t>Registrada en otras paises y homóloga en contenido a la presentación en Colombia</t>
  </si>
  <si>
    <t>En conclusión…</t>
  </si>
  <si>
    <t>CALCULO DE COMPARACION ENTRE PRESENTACIONES COMERCIALES DE REBIF® EN EL MUNDO</t>
  </si>
  <si>
    <r>
      <t>REBIF</t>
    </r>
    <r>
      <rPr>
        <b/>
        <sz val="16"/>
        <rFont val="Arial"/>
        <family val="2"/>
      </rPr>
      <t xml:space="preserve">® </t>
    </r>
    <r>
      <rPr>
        <b/>
        <sz val="12"/>
        <rFont val="Arial"/>
        <family val="2"/>
      </rPr>
      <t>44 mcg /0.5 mL MULTIDOSIS x 4 Cartuchos = 12 jeringas</t>
    </r>
  </si>
  <si>
    <t>REINO UNIDO</t>
  </si>
  <si>
    <t>AUSTRALIA</t>
  </si>
  <si>
    <t>BRASIL</t>
  </si>
  <si>
    <t>CANADA</t>
  </si>
  <si>
    <t>CHILE</t>
  </si>
  <si>
    <t>EE.UU.</t>
  </si>
  <si>
    <t>FRANCIA</t>
  </si>
  <si>
    <t>NORUEGA</t>
  </si>
  <si>
    <t>PERÚ</t>
  </si>
  <si>
    <t>PORTUGAL</t>
  </si>
  <si>
    <t>PAISES</t>
  </si>
  <si>
    <t>PRECIO POR MCG</t>
  </si>
  <si>
    <t>Con Registro aprobado en Colombia y comercializado por Merck S.A</t>
  </si>
  <si>
    <r>
      <t xml:space="preserve">Incluida en la Circular 04 de 2013 de la CNPMDM;                                   </t>
    </r>
    <r>
      <rPr>
        <b/>
        <sz val="9"/>
        <color rgb="FFFF0000"/>
        <rFont val="Arial"/>
        <family val="2"/>
      </rPr>
      <t>así definida no existe en ningún país</t>
    </r>
  </si>
  <si>
    <t xml:space="preserve">% Reduccion </t>
  </si>
  <si>
    <t>precio mcg</t>
  </si>
  <si>
    <t>cartuchos MULTIDOSIS</t>
  </si>
  <si>
    <r>
      <t xml:space="preserve">PMV presentación comercial Colombia </t>
    </r>
    <r>
      <rPr>
        <b/>
        <sz val="11"/>
        <color indexed="8"/>
        <rFont val="Calibri"/>
        <family val="2"/>
      </rPr>
      <t xml:space="preserve">REBIF® 44 mcg /0.5 mL MULTIDOSIS </t>
    </r>
  </si>
  <si>
    <t>mcg X cartucho MULTIDOSIS</t>
  </si>
  <si>
    <t xml:space="preserve">Precio regulado Circular 02 de 2012 sin 12%:                                                  INTERFERON 1b liofilizado y/o solución inyectable Inyector electrónico  </t>
  </si>
  <si>
    <t>PMV con la comparación correcta entre presentaciones comerciales</t>
  </si>
  <si>
    <t>PMV Borrador Circular 04 de 2013</t>
  </si>
  <si>
    <r>
      <rPr>
        <b/>
        <sz val="11"/>
        <color theme="1"/>
        <rFont val="Calibri"/>
        <family val="2"/>
        <scheme val="minor"/>
      </rPr>
      <t xml:space="preserve">Tabla1: </t>
    </r>
    <r>
      <rPr>
        <sz val="11"/>
        <color theme="1"/>
        <rFont val="Calibri"/>
        <family val="2"/>
        <scheme val="minor"/>
      </rPr>
      <t xml:space="preserve"> Precios mínimos por mcg de REBIF*</t>
    </r>
  </si>
  <si>
    <t>*Fuente:  Ficha General de Regulación de Precios CNPMDM</t>
  </si>
  <si>
    <t xml:space="preserve">Tabla 2: Precio Máximo de Venta con la comparación correcta entre presentaciones comerciales </t>
  </si>
  <si>
    <t xml:space="preserve">Tabla 3: Precio Máximo de Venta del Borrador de la Circular 04 de 2013 </t>
  </si>
  <si>
    <r>
      <rPr>
        <b/>
        <sz val="11"/>
        <color indexed="8"/>
        <rFont val="Calibri"/>
        <family val="2"/>
      </rPr>
      <t>Percentile 25</t>
    </r>
    <r>
      <rPr>
        <sz val="11"/>
        <color indexed="8"/>
        <rFont val="Calibri"/>
        <family val="2"/>
      </rPr>
      <t xml:space="preserve"> (Sin Perú por extremo atípico)</t>
    </r>
  </si>
</sst>
</file>

<file path=xl/styles.xml><?xml version="1.0" encoding="utf-8"?>
<styleSheet xmlns="http://schemas.openxmlformats.org/spreadsheetml/2006/main">
  <numFmts count="1">
    <numFmt numFmtId="164" formatCode="&quot;$&quot;\ #,##0.00;\(&quot;$&quot;\ #,##0.0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theme="1"/>
      <name val="Arial"/>
      <family val="2"/>
    </font>
    <font>
      <b/>
      <sz val="9"/>
      <color theme="4" tint="-0.249977111117893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</cellStyleXfs>
  <cellXfs count="74">
    <xf numFmtId="0" fontId="0" fillId="0" borderId="0" xfId="0"/>
    <xf numFmtId="0" fontId="2" fillId="2" borderId="0" xfId="0" applyFont="1" applyFill="1" applyBorder="1" applyAlignment="1">
      <alignment horizontal="center"/>
    </xf>
    <xf numFmtId="0" fontId="0" fillId="2" borderId="0" xfId="0" applyFill="1" applyBorder="1"/>
    <xf numFmtId="0" fontId="0" fillId="2" borderId="2" xfId="0" applyFill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/>
    <xf numFmtId="0" fontId="4" fillId="2" borderId="8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0" xfId="0" applyFill="1" applyBorder="1"/>
    <xf numFmtId="0" fontId="0" fillId="2" borderId="3" xfId="0" applyFill="1" applyBorder="1"/>
    <xf numFmtId="0" fontId="0" fillId="2" borderId="6" xfId="0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left"/>
    </xf>
    <xf numFmtId="0" fontId="0" fillId="2" borderId="9" xfId="0" applyFill="1" applyBorder="1"/>
    <xf numFmtId="0" fontId="2" fillId="2" borderId="9" xfId="0" applyFont="1" applyFill="1" applyBorder="1" applyAlignment="1">
      <alignment horizontal="center"/>
    </xf>
    <xf numFmtId="0" fontId="7" fillId="2" borderId="0" xfId="0" applyFont="1" applyFill="1" applyBorder="1" applyAlignment="1"/>
    <xf numFmtId="0" fontId="14" fillId="2" borderId="0" xfId="3" applyFont="1" applyFill="1" applyBorder="1" applyAlignment="1">
      <alignment horizontal="center" wrapText="1"/>
    </xf>
    <xf numFmtId="0" fontId="14" fillId="2" borderId="0" xfId="3" applyFont="1" applyFill="1" applyBorder="1" applyAlignment="1"/>
    <xf numFmtId="0" fontId="15" fillId="2" borderId="1" xfId="3" applyFont="1" applyFill="1" applyBorder="1" applyAlignment="1">
      <alignment horizontal="left" wrapText="1"/>
    </xf>
    <xf numFmtId="0" fontId="15" fillId="2" borderId="1" xfId="3" applyFont="1" applyFill="1" applyBorder="1" applyAlignment="1">
      <alignment horizontal="center" wrapText="1"/>
    </xf>
    <xf numFmtId="0" fontId="14" fillId="5" borderId="11" xfId="2" applyFont="1" applyFill="1" applyBorder="1" applyAlignment="1"/>
    <xf numFmtId="164" fontId="0" fillId="2" borderId="1" xfId="0" applyNumberFormat="1" applyFill="1" applyBorder="1"/>
    <xf numFmtId="0" fontId="14" fillId="5" borderId="1" xfId="2" applyFont="1" applyFill="1" applyBorder="1" applyAlignment="1"/>
    <xf numFmtId="9" fontId="14" fillId="2" borderId="0" xfId="1" applyFont="1" applyFill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9" fontId="19" fillId="2" borderId="6" xfId="1" applyFont="1" applyFill="1" applyBorder="1" applyAlignment="1">
      <alignment horizontal="right"/>
    </xf>
    <xf numFmtId="37" fontId="0" fillId="2" borderId="1" xfId="0" applyNumberFormat="1" applyFill="1" applyBorder="1"/>
    <xf numFmtId="164" fontId="20" fillId="2" borderId="1" xfId="0" applyNumberFormat="1" applyFont="1" applyFill="1" applyBorder="1"/>
    <xf numFmtId="9" fontId="18" fillId="2" borderId="6" xfId="1" applyFont="1" applyFill="1" applyBorder="1" applyAlignment="1">
      <alignment horizontal="right"/>
    </xf>
    <xf numFmtId="0" fontId="21" fillId="2" borderId="0" xfId="0" applyFont="1" applyFill="1"/>
    <xf numFmtId="0" fontId="22" fillId="2" borderId="0" xfId="2" applyFont="1" applyFill="1" applyBorder="1" applyAlignment="1"/>
    <xf numFmtId="164" fontId="21" fillId="2" borderId="0" xfId="0" applyNumberFormat="1" applyFont="1" applyFill="1" applyBorder="1"/>
    <xf numFmtId="0" fontId="21" fillId="2" borderId="0" xfId="0" applyFont="1" applyFill="1" applyBorder="1"/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19" fillId="2" borderId="13" xfId="0" applyFont="1" applyFill="1" applyBorder="1" applyAlignment="1">
      <alignment horizontal="left" wrapText="1"/>
    </xf>
    <xf numFmtId="0" fontId="19" fillId="2" borderId="14" xfId="0" applyFont="1" applyFill="1" applyBorder="1" applyAlignment="1">
      <alignment horizontal="left" wrapText="1"/>
    </xf>
    <xf numFmtId="0" fontId="19" fillId="2" borderId="15" xfId="0" applyFont="1" applyFill="1" applyBorder="1" applyAlignment="1">
      <alignment horizontal="left" wrapText="1"/>
    </xf>
    <xf numFmtId="0" fontId="14" fillId="5" borderId="13" xfId="3" applyFont="1" applyFill="1" applyBorder="1" applyAlignment="1">
      <alignment horizontal="center" wrapText="1"/>
    </xf>
    <xf numFmtId="0" fontId="14" fillId="5" borderId="15" xfId="3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8" fillId="2" borderId="13" xfId="0" applyFont="1" applyFill="1" applyBorder="1" applyAlignment="1">
      <alignment horizontal="left" wrapText="1"/>
    </xf>
    <xf numFmtId="0" fontId="18" fillId="2" borderId="14" xfId="0" applyFont="1" applyFill="1" applyBorder="1" applyAlignment="1">
      <alignment horizontal="left" wrapText="1"/>
    </xf>
    <xf numFmtId="0" fontId="18" fillId="2" borderId="15" xfId="0" applyFont="1" applyFill="1" applyBorder="1" applyAlignment="1">
      <alignment horizontal="left" wrapText="1"/>
    </xf>
    <xf numFmtId="0" fontId="10" fillId="2" borderId="0" xfId="0" applyFont="1" applyFill="1" applyAlignment="1">
      <alignment horizont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</cellXfs>
  <cellStyles count="4">
    <cellStyle name="Normal" xfId="0" builtinId="0"/>
    <cellStyle name="Normal_2.3 Ps Internnales COP y U.Min_1" xfId="3"/>
    <cellStyle name="Normal_2.3 Ps Internnales COP y U.Min_2" xfId="2"/>
    <cellStyle name="Porcentual" xfId="1" builtinId="5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7</xdr:row>
      <xdr:rowOff>76200</xdr:rowOff>
    </xdr:from>
    <xdr:to>
      <xdr:col>9</xdr:col>
      <xdr:colOff>710406</xdr:colOff>
      <xdr:row>7</xdr:row>
      <xdr:rowOff>485775</xdr:rowOff>
    </xdr:to>
    <xdr:pic>
      <xdr:nvPicPr>
        <xdr:cNvPr id="4" name="photoimg369431" descr="RGB Jeringa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4700" y="1790700"/>
          <a:ext cx="443706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1428750</xdr:colOff>
      <xdr:row>14</xdr:row>
      <xdr:rowOff>0</xdr:rowOff>
    </xdr:from>
    <xdr:to>
      <xdr:col>5</xdr:col>
      <xdr:colOff>1428750</xdr:colOff>
      <xdr:row>16</xdr:row>
      <xdr:rowOff>47625</xdr:rowOff>
    </xdr:to>
    <xdr:pic>
      <xdr:nvPicPr>
        <xdr:cNvPr id="8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47950" y="8734425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114300</xdr:colOff>
      <xdr:row>11</xdr:row>
      <xdr:rowOff>104775</xdr:rowOff>
    </xdr:from>
    <xdr:to>
      <xdr:col>5</xdr:col>
      <xdr:colOff>1409700</xdr:colOff>
      <xdr:row>14</xdr:row>
      <xdr:rowOff>85725</xdr:rowOff>
    </xdr:to>
    <xdr:sp macro="" textlink="">
      <xdr:nvSpPr>
        <xdr:cNvPr id="25" name="Oval 5" descr="download_kit with-disk"/>
        <xdr:cNvSpPr>
          <a:spLocks noChangeArrowheads="1"/>
        </xdr:cNvSpPr>
      </xdr:nvSpPr>
      <xdr:spPr bwMode="auto">
        <a:xfrm>
          <a:off x="3743325" y="3305175"/>
          <a:ext cx="1295400" cy="1009650"/>
        </a:xfrm>
        <a:prstGeom prst="ellipse">
          <a:avLst/>
        </a:prstGeom>
        <a:blipFill dpi="0" rotWithShape="1">
          <a:blip xmlns:r="http://schemas.openxmlformats.org/officeDocument/2006/relationships" r:embed="rId3" cstate="print"/>
          <a:srcRect/>
          <a:stretch>
            <a:fillRect/>
          </a:stretch>
        </a:blipFill>
        <a:ln w="9525">
          <a:noFill/>
          <a:round/>
          <a:headEnd/>
          <a:tailEnd/>
        </a:ln>
        <a:effectLst>
          <a:prstShdw prst="shdw17" dist="17961" dir="2700000">
            <a:srgbClr val="999999"/>
          </a:prstShdw>
        </a:effectLst>
      </xdr:spPr>
    </xdr:sp>
    <xdr:clientData/>
  </xdr:twoCellAnchor>
  <xdr:twoCellAnchor editAs="oneCell">
    <xdr:from>
      <xdr:col>8</xdr:col>
      <xdr:colOff>285750</xdr:colOff>
      <xdr:row>7</xdr:row>
      <xdr:rowOff>76200</xdr:rowOff>
    </xdr:from>
    <xdr:to>
      <xdr:col>8</xdr:col>
      <xdr:colOff>729456</xdr:colOff>
      <xdr:row>7</xdr:row>
      <xdr:rowOff>485775</xdr:rowOff>
    </xdr:to>
    <xdr:pic>
      <xdr:nvPicPr>
        <xdr:cNvPr id="29" name="photoimg369431" descr="RGB Jeringa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0" y="1790700"/>
          <a:ext cx="443706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419100</xdr:colOff>
      <xdr:row>7</xdr:row>
      <xdr:rowOff>57150</xdr:rowOff>
    </xdr:from>
    <xdr:to>
      <xdr:col>7</xdr:col>
      <xdr:colOff>862806</xdr:colOff>
      <xdr:row>7</xdr:row>
      <xdr:rowOff>466725</xdr:rowOff>
    </xdr:to>
    <xdr:pic>
      <xdr:nvPicPr>
        <xdr:cNvPr id="30" name="photoimg369431" descr="RGB Jeringa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0" y="1771650"/>
          <a:ext cx="443706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266700</xdr:colOff>
      <xdr:row>7</xdr:row>
      <xdr:rowOff>38100</xdr:rowOff>
    </xdr:from>
    <xdr:to>
      <xdr:col>6</xdr:col>
      <xdr:colOff>710406</xdr:colOff>
      <xdr:row>7</xdr:row>
      <xdr:rowOff>447675</xdr:rowOff>
    </xdr:to>
    <xdr:pic>
      <xdr:nvPicPr>
        <xdr:cNvPr id="31" name="photoimg369431" descr="RGB Jeringa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752600"/>
          <a:ext cx="443706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9</xdr:row>
      <xdr:rowOff>66675</xdr:rowOff>
    </xdr:from>
    <xdr:to>
      <xdr:col>6</xdr:col>
      <xdr:colOff>719931</xdr:colOff>
      <xdr:row>9</xdr:row>
      <xdr:rowOff>476250</xdr:rowOff>
    </xdr:to>
    <xdr:pic>
      <xdr:nvPicPr>
        <xdr:cNvPr id="32" name="photoimg369431" descr="RGB Jeringa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0" y="2400300"/>
          <a:ext cx="443706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428625</xdr:colOff>
      <xdr:row>9</xdr:row>
      <xdr:rowOff>76200</xdr:rowOff>
    </xdr:from>
    <xdr:to>
      <xdr:col>7</xdr:col>
      <xdr:colOff>619125</xdr:colOff>
      <xdr:row>9</xdr:row>
      <xdr:rowOff>457200</xdr:rowOff>
    </xdr:to>
    <xdr:pic>
      <xdr:nvPicPr>
        <xdr:cNvPr id="33" name="photoimg369431" descr="RGB Jeringa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7066" b="6977"/>
        <a:stretch>
          <a:fillRect/>
        </a:stretch>
      </xdr:blipFill>
      <xdr:spPr bwMode="auto">
        <a:xfrm>
          <a:off x="6372225" y="2409825"/>
          <a:ext cx="190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342900</xdr:colOff>
      <xdr:row>9</xdr:row>
      <xdr:rowOff>104775</xdr:rowOff>
    </xdr:from>
    <xdr:to>
      <xdr:col>10</xdr:col>
      <xdr:colOff>104775</xdr:colOff>
      <xdr:row>12</xdr:row>
      <xdr:rowOff>76200</xdr:rowOff>
    </xdr:to>
    <xdr:sp macro="" textlink="">
      <xdr:nvSpPr>
        <xdr:cNvPr id="36" name="Right Arrow 35"/>
        <xdr:cNvSpPr/>
      </xdr:nvSpPr>
      <xdr:spPr>
        <a:xfrm>
          <a:off x="9324975" y="2524125"/>
          <a:ext cx="1771650" cy="1181100"/>
        </a:xfrm>
        <a:prstGeom prst="rightArrow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800" b="1"/>
            <a:t>Estos mcg no son  suficientes</a:t>
          </a:r>
          <a:r>
            <a:rPr lang="es-CO" sz="800" b="1" baseline="0"/>
            <a:t>; Cubren tan solo el 33% del tratamiento mes</a:t>
          </a:r>
          <a:endParaRPr lang="es-CO" sz="800" b="1"/>
        </a:p>
      </xdr:txBody>
    </xdr:sp>
    <xdr:clientData/>
  </xdr:twoCellAnchor>
  <xdr:twoCellAnchor>
    <xdr:from>
      <xdr:col>3</xdr:col>
      <xdr:colOff>1114425</xdr:colOff>
      <xdr:row>30</xdr:row>
      <xdr:rowOff>95250</xdr:rowOff>
    </xdr:from>
    <xdr:to>
      <xdr:col>4</xdr:col>
      <xdr:colOff>371475</xdr:colOff>
      <xdr:row>30</xdr:row>
      <xdr:rowOff>304800</xdr:rowOff>
    </xdr:to>
    <xdr:sp macro="" textlink="">
      <xdr:nvSpPr>
        <xdr:cNvPr id="12" name="Down Arrow 11"/>
        <xdr:cNvSpPr/>
      </xdr:nvSpPr>
      <xdr:spPr>
        <a:xfrm>
          <a:off x="3248025" y="7781925"/>
          <a:ext cx="771525" cy="209550"/>
        </a:xfrm>
        <a:prstGeom prst="down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usaquen/AppData/Local/Microsoft/Windows/Temporary%20Internet%20Files/Content.Outlook/4PA8M4DG/CALCULO%20DE%20COMPARACION%20REBIF%20GOBIERNO%20v%20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BIF"/>
      <sheetName val="Sheet2"/>
      <sheetName val="Sheet3"/>
    </sheetNames>
    <sheetDataSet>
      <sheetData sheetId="0">
        <row r="205">
          <cell r="B205">
            <v>3421.3</v>
          </cell>
        </row>
        <row r="206">
          <cell r="B206">
            <v>3493.45</v>
          </cell>
        </row>
        <row r="207">
          <cell r="B207">
            <v>4498.88</v>
          </cell>
        </row>
        <row r="208">
          <cell r="B208">
            <v>5179.22</v>
          </cell>
        </row>
        <row r="209">
          <cell r="B209">
            <v>5701.15</v>
          </cell>
        </row>
        <row r="210">
          <cell r="B210">
            <v>6160.91</v>
          </cell>
        </row>
        <row r="211">
          <cell r="B211">
            <v>11453.99</v>
          </cell>
        </row>
        <row r="212">
          <cell r="B212">
            <v>14273.96</v>
          </cell>
        </row>
        <row r="213">
          <cell r="B213">
            <v>23506.41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W48"/>
  <sheetViews>
    <sheetView showGridLines="0" tabSelected="1" topLeftCell="B1" workbookViewId="0">
      <selection activeCell="E35" sqref="E35"/>
    </sheetView>
  </sheetViews>
  <sheetFormatPr baseColWidth="10" defaultColWidth="11.42578125" defaultRowHeight="15"/>
  <cols>
    <col min="3" max="3" width="9.140625" style="6" customWidth="1"/>
    <col min="4" max="4" width="22.7109375" style="6" customWidth="1"/>
    <col min="5" max="5" width="20.28515625" style="6" customWidth="1"/>
    <col min="6" max="6" width="26.7109375" customWidth="1"/>
    <col min="7" max="7" width="15.42578125" customWidth="1"/>
    <col min="8" max="8" width="19.140625" customWidth="1"/>
    <col min="9" max="9" width="15.85546875" customWidth="1"/>
    <col min="10" max="10" width="14.28515625" bestFit="1" customWidth="1"/>
    <col min="11" max="11" width="18.7109375" customWidth="1"/>
    <col min="12" max="13" width="11.42578125" style="6"/>
    <col min="14" max="14" width="35.140625" style="6" bestFit="1" customWidth="1"/>
    <col min="15" max="15" width="36.5703125" style="6" customWidth="1"/>
    <col min="16" max="16" width="17.7109375" style="6" customWidth="1"/>
    <col min="17" max="17" width="13.7109375" style="6" customWidth="1"/>
    <col min="18" max="18" width="16.5703125" style="6" customWidth="1"/>
    <col min="19" max="19" width="17.140625" customWidth="1"/>
    <col min="20" max="20" width="14.28515625" customWidth="1"/>
    <col min="261" max="261" width="6.85546875" customWidth="1"/>
    <col min="262" max="262" width="36.42578125" customWidth="1"/>
    <col min="263" max="263" width="14.7109375" customWidth="1"/>
    <col min="264" max="264" width="19.140625" customWidth="1"/>
    <col min="265" max="266" width="14.28515625" bestFit="1" customWidth="1"/>
    <col min="267" max="267" width="18.7109375" customWidth="1"/>
    <col min="270" max="270" width="35.140625" bestFit="1" customWidth="1"/>
    <col min="271" max="271" width="36.5703125" customWidth="1"/>
    <col min="272" max="272" width="17.7109375" customWidth="1"/>
    <col min="273" max="273" width="13.7109375" customWidth="1"/>
    <col min="274" max="274" width="16.5703125" customWidth="1"/>
    <col min="275" max="275" width="17.140625" customWidth="1"/>
    <col min="276" max="276" width="14.28515625" customWidth="1"/>
    <col min="517" max="517" width="6.85546875" customWidth="1"/>
    <col min="518" max="518" width="36.42578125" customWidth="1"/>
    <col min="519" max="519" width="14.7109375" customWidth="1"/>
    <col min="520" max="520" width="19.140625" customWidth="1"/>
    <col min="521" max="522" width="14.28515625" bestFit="1" customWidth="1"/>
    <col min="523" max="523" width="18.7109375" customWidth="1"/>
    <col min="526" max="526" width="35.140625" bestFit="1" customWidth="1"/>
    <col min="527" max="527" width="36.5703125" customWidth="1"/>
    <col min="528" max="528" width="17.7109375" customWidth="1"/>
    <col min="529" max="529" width="13.7109375" customWidth="1"/>
    <col min="530" max="530" width="16.5703125" customWidth="1"/>
    <col min="531" max="531" width="17.140625" customWidth="1"/>
    <col min="532" max="532" width="14.28515625" customWidth="1"/>
    <col min="773" max="773" width="6.85546875" customWidth="1"/>
    <col min="774" max="774" width="36.42578125" customWidth="1"/>
    <col min="775" max="775" width="14.7109375" customWidth="1"/>
    <col min="776" max="776" width="19.140625" customWidth="1"/>
    <col min="777" max="778" width="14.28515625" bestFit="1" customWidth="1"/>
    <col min="779" max="779" width="18.7109375" customWidth="1"/>
    <col min="782" max="782" width="35.140625" bestFit="1" customWidth="1"/>
    <col min="783" max="783" width="36.5703125" customWidth="1"/>
    <col min="784" max="784" width="17.7109375" customWidth="1"/>
    <col min="785" max="785" width="13.7109375" customWidth="1"/>
    <col min="786" max="786" width="16.5703125" customWidth="1"/>
    <col min="787" max="787" width="17.140625" customWidth="1"/>
    <col min="788" max="788" width="14.28515625" customWidth="1"/>
    <col min="1029" max="1029" width="6.85546875" customWidth="1"/>
    <col min="1030" max="1030" width="36.42578125" customWidth="1"/>
    <col min="1031" max="1031" width="14.7109375" customWidth="1"/>
    <col min="1032" max="1032" width="19.140625" customWidth="1"/>
    <col min="1033" max="1034" width="14.28515625" bestFit="1" customWidth="1"/>
    <col min="1035" max="1035" width="18.7109375" customWidth="1"/>
    <col min="1038" max="1038" width="35.140625" bestFit="1" customWidth="1"/>
    <col min="1039" max="1039" width="36.5703125" customWidth="1"/>
    <col min="1040" max="1040" width="17.7109375" customWidth="1"/>
    <col min="1041" max="1041" width="13.7109375" customWidth="1"/>
    <col min="1042" max="1042" width="16.5703125" customWidth="1"/>
    <col min="1043" max="1043" width="17.140625" customWidth="1"/>
    <col min="1044" max="1044" width="14.28515625" customWidth="1"/>
    <col min="1285" max="1285" width="6.85546875" customWidth="1"/>
    <col min="1286" max="1286" width="36.42578125" customWidth="1"/>
    <col min="1287" max="1287" width="14.7109375" customWidth="1"/>
    <col min="1288" max="1288" width="19.140625" customWidth="1"/>
    <col min="1289" max="1290" width="14.28515625" bestFit="1" customWidth="1"/>
    <col min="1291" max="1291" width="18.7109375" customWidth="1"/>
    <col min="1294" max="1294" width="35.140625" bestFit="1" customWidth="1"/>
    <col min="1295" max="1295" width="36.5703125" customWidth="1"/>
    <col min="1296" max="1296" width="17.7109375" customWidth="1"/>
    <col min="1297" max="1297" width="13.7109375" customWidth="1"/>
    <col min="1298" max="1298" width="16.5703125" customWidth="1"/>
    <col min="1299" max="1299" width="17.140625" customWidth="1"/>
    <col min="1300" max="1300" width="14.28515625" customWidth="1"/>
    <col min="1541" max="1541" width="6.85546875" customWidth="1"/>
    <col min="1542" max="1542" width="36.42578125" customWidth="1"/>
    <col min="1543" max="1543" width="14.7109375" customWidth="1"/>
    <col min="1544" max="1544" width="19.140625" customWidth="1"/>
    <col min="1545" max="1546" width="14.28515625" bestFit="1" customWidth="1"/>
    <col min="1547" max="1547" width="18.7109375" customWidth="1"/>
    <col min="1550" max="1550" width="35.140625" bestFit="1" customWidth="1"/>
    <col min="1551" max="1551" width="36.5703125" customWidth="1"/>
    <col min="1552" max="1552" width="17.7109375" customWidth="1"/>
    <col min="1553" max="1553" width="13.7109375" customWidth="1"/>
    <col min="1554" max="1554" width="16.5703125" customWidth="1"/>
    <col min="1555" max="1555" width="17.140625" customWidth="1"/>
    <col min="1556" max="1556" width="14.28515625" customWidth="1"/>
    <col min="1797" max="1797" width="6.85546875" customWidth="1"/>
    <col min="1798" max="1798" width="36.42578125" customWidth="1"/>
    <col min="1799" max="1799" width="14.7109375" customWidth="1"/>
    <col min="1800" max="1800" width="19.140625" customWidth="1"/>
    <col min="1801" max="1802" width="14.28515625" bestFit="1" customWidth="1"/>
    <col min="1803" max="1803" width="18.7109375" customWidth="1"/>
    <col min="1806" max="1806" width="35.140625" bestFit="1" customWidth="1"/>
    <col min="1807" max="1807" width="36.5703125" customWidth="1"/>
    <col min="1808" max="1808" width="17.7109375" customWidth="1"/>
    <col min="1809" max="1809" width="13.7109375" customWidth="1"/>
    <col min="1810" max="1810" width="16.5703125" customWidth="1"/>
    <col min="1811" max="1811" width="17.140625" customWidth="1"/>
    <col min="1812" max="1812" width="14.28515625" customWidth="1"/>
    <col min="2053" max="2053" width="6.85546875" customWidth="1"/>
    <col min="2054" max="2054" width="36.42578125" customWidth="1"/>
    <col min="2055" max="2055" width="14.7109375" customWidth="1"/>
    <col min="2056" max="2056" width="19.140625" customWidth="1"/>
    <col min="2057" max="2058" width="14.28515625" bestFit="1" customWidth="1"/>
    <col min="2059" max="2059" width="18.7109375" customWidth="1"/>
    <col min="2062" max="2062" width="35.140625" bestFit="1" customWidth="1"/>
    <col min="2063" max="2063" width="36.5703125" customWidth="1"/>
    <col min="2064" max="2064" width="17.7109375" customWidth="1"/>
    <col min="2065" max="2065" width="13.7109375" customWidth="1"/>
    <col min="2066" max="2066" width="16.5703125" customWidth="1"/>
    <col min="2067" max="2067" width="17.140625" customWidth="1"/>
    <col min="2068" max="2068" width="14.28515625" customWidth="1"/>
    <col min="2309" max="2309" width="6.85546875" customWidth="1"/>
    <col min="2310" max="2310" width="36.42578125" customWidth="1"/>
    <col min="2311" max="2311" width="14.7109375" customWidth="1"/>
    <col min="2312" max="2312" width="19.140625" customWidth="1"/>
    <col min="2313" max="2314" width="14.28515625" bestFit="1" customWidth="1"/>
    <col min="2315" max="2315" width="18.7109375" customWidth="1"/>
    <col min="2318" max="2318" width="35.140625" bestFit="1" customWidth="1"/>
    <col min="2319" max="2319" width="36.5703125" customWidth="1"/>
    <col min="2320" max="2320" width="17.7109375" customWidth="1"/>
    <col min="2321" max="2321" width="13.7109375" customWidth="1"/>
    <col min="2322" max="2322" width="16.5703125" customWidth="1"/>
    <col min="2323" max="2323" width="17.140625" customWidth="1"/>
    <col min="2324" max="2324" width="14.28515625" customWidth="1"/>
    <col min="2565" max="2565" width="6.85546875" customWidth="1"/>
    <col min="2566" max="2566" width="36.42578125" customWidth="1"/>
    <col min="2567" max="2567" width="14.7109375" customWidth="1"/>
    <col min="2568" max="2568" width="19.140625" customWidth="1"/>
    <col min="2569" max="2570" width="14.28515625" bestFit="1" customWidth="1"/>
    <col min="2571" max="2571" width="18.7109375" customWidth="1"/>
    <col min="2574" max="2574" width="35.140625" bestFit="1" customWidth="1"/>
    <col min="2575" max="2575" width="36.5703125" customWidth="1"/>
    <col min="2576" max="2576" width="17.7109375" customWidth="1"/>
    <col min="2577" max="2577" width="13.7109375" customWidth="1"/>
    <col min="2578" max="2578" width="16.5703125" customWidth="1"/>
    <col min="2579" max="2579" width="17.140625" customWidth="1"/>
    <col min="2580" max="2580" width="14.28515625" customWidth="1"/>
    <col min="2821" max="2821" width="6.85546875" customWidth="1"/>
    <col min="2822" max="2822" width="36.42578125" customWidth="1"/>
    <col min="2823" max="2823" width="14.7109375" customWidth="1"/>
    <col min="2824" max="2824" width="19.140625" customWidth="1"/>
    <col min="2825" max="2826" width="14.28515625" bestFit="1" customWidth="1"/>
    <col min="2827" max="2827" width="18.7109375" customWidth="1"/>
    <col min="2830" max="2830" width="35.140625" bestFit="1" customWidth="1"/>
    <col min="2831" max="2831" width="36.5703125" customWidth="1"/>
    <col min="2832" max="2832" width="17.7109375" customWidth="1"/>
    <col min="2833" max="2833" width="13.7109375" customWidth="1"/>
    <col min="2834" max="2834" width="16.5703125" customWidth="1"/>
    <col min="2835" max="2835" width="17.140625" customWidth="1"/>
    <col min="2836" max="2836" width="14.28515625" customWidth="1"/>
    <col min="3077" max="3077" width="6.85546875" customWidth="1"/>
    <col min="3078" max="3078" width="36.42578125" customWidth="1"/>
    <col min="3079" max="3079" width="14.7109375" customWidth="1"/>
    <col min="3080" max="3080" width="19.140625" customWidth="1"/>
    <col min="3081" max="3082" width="14.28515625" bestFit="1" customWidth="1"/>
    <col min="3083" max="3083" width="18.7109375" customWidth="1"/>
    <col min="3086" max="3086" width="35.140625" bestFit="1" customWidth="1"/>
    <col min="3087" max="3087" width="36.5703125" customWidth="1"/>
    <col min="3088" max="3088" width="17.7109375" customWidth="1"/>
    <col min="3089" max="3089" width="13.7109375" customWidth="1"/>
    <col min="3090" max="3090" width="16.5703125" customWidth="1"/>
    <col min="3091" max="3091" width="17.140625" customWidth="1"/>
    <col min="3092" max="3092" width="14.28515625" customWidth="1"/>
    <col min="3333" max="3333" width="6.85546875" customWidth="1"/>
    <col min="3334" max="3334" width="36.42578125" customWidth="1"/>
    <col min="3335" max="3335" width="14.7109375" customWidth="1"/>
    <col min="3336" max="3336" width="19.140625" customWidth="1"/>
    <col min="3337" max="3338" width="14.28515625" bestFit="1" customWidth="1"/>
    <col min="3339" max="3339" width="18.7109375" customWidth="1"/>
    <col min="3342" max="3342" width="35.140625" bestFit="1" customWidth="1"/>
    <col min="3343" max="3343" width="36.5703125" customWidth="1"/>
    <col min="3344" max="3344" width="17.7109375" customWidth="1"/>
    <col min="3345" max="3345" width="13.7109375" customWidth="1"/>
    <col min="3346" max="3346" width="16.5703125" customWidth="1"/>
    <col min="3347" max="3347" width="17.140625" customWidth="1"/>
    <col min="3348" max="3348" width="14.28515625" customWidth="1"/>
    <col min="3589" max="3589" width="6.85546875" customWidth="1"/>
    <col min="3590" max="3590" width="36.42578125" customWidth="1"/>
    <col min="3591" max="3591" width="14.7109375" customWidth="1"/>
    <col min="3592" max="3592" width="19.140625" customWidth="1"/>
    <col min="3593" max="3594" width="14.28515625" bestFit="1" customWidth="1"/>
    <col min="3595" max="3595" width="18.7109375" customWidth="1"/>
    <col min="3598" max="3598" width="35.140625" bestFit="1" customWidth="1"/>
    <col min="3599" max="3599" width="36.5703125" customWidth="1"/>
    <col min="3600" max="3600" width="17.7109375" customWidth="1"/>
    <col min="3601" max="3601" width="13.7109375" customWidth="1"/>
    <col min="3602" max="3602" width="16.5703125" customWidth="1"/>
    <col min="3603" max="3603" width="17.140625" customWidth="1"/>
    <col min="3604" max="3604" width="14.28515625" customWidth="1"/>
    <col min="3845" max="3845" width="6.85546875" customWidth="1"/>
    <col min="3846" max="3846" width="36.42578125" customWidth="1"/>
    <col min="3847" max="3847" width="14.7109375" customWidth="1"/>
    <col min="3848" max="3848" width="19.140625" customWidth="1"/>
    <col min="3849" max="3850" width="14.28515625" bestFit="1" customWidth="1"/>
    <col min="3851" max="3851" width="18.7109375" customWidth="1"/>
    <col min="3854" max="3854" width="35.140625" bestFit="1" customWidth="1"/>
    <col min="3855" max="3855" width="36.5703125" customWidth="1"/>
    <col min="3856" max="3856" width="17.7109375" customWidth="1"/>
    <col min="3857" max="3857" width="13.7109375" customWidth="1"/>
    <col min="3858" max="3858" width="16.5703125" customWidth="1"/>
    <col min="3859" max="3859" width="17.140625" customWidth="1"/>
    <col min="3860" max="3860" width="14.28515625" customWidth="1"/>
    <col min="4101" max="4101" width="6.85546875" customWidth="1"/>
    <col min="4102" max="4102" width="36.42578125" customWidth="1"/>
    <col min="4103" max="4103" width="14.7109375" customWidth="1"/>
    <col min="4104" max="4104" width="19.140625" customWidth="1"/>
    <col min="4105" max="4106" width="14.28515625" bestFit="1" customWidth="1"/>
    <col min="4107" max="4107" width="18.7109375" customWidth="1"/>
    <col min="4110" max="4110" width="35.140625" bestFit="1" customWidth="1"/>
    <col min="4111" max="4111" width="36.5703125" customWidth="1"/>
    <col min="4112" max="4112" width="17.7109375" customWidth="1"/>
    <col min="4113" max="4113" width="13.7109375" customWidth="1"/>
    <col min="4114" max="4114" width="16.5703125" customWidth="1"/>
    <col min="4115" max="4115" width="17.140625" customWidth="1"/>
    <col min="4116" max="4116" width="14.28515625" customWidth="1"/>
    <col min="4357" max="4357" width="6.85546875" customWidth="1"/>
    <col min="4358" max="4358" width="36.42578125" customWidth="1"/>
    <col min="4359" max="4359" width="14.7109375" customWidth="1"/>
    <col min="4360" max="4360" width="19.140625" customWidth="1"/>
    <col min="4361" max="4362" width="14.28515625" bestFit="1" customWidth="1"/>
    <col min="4363" max="4363" width="18.7109375" customWidth="1"/>
    <col min="4366" max="4366" width="35.140625" bestFit="1" customWidth="1"/>
    <col min="4367" max="4367" width="36.5703125" customWidth="1"/>
    <col min="4368" max="4368" width="17.7109375" customWidth="1"/>
    <col min="4369" max="4369" width="13.7109375" customWidth="1"/>
    <col min="4370" max="4370" width="16.5703125" customWidth="1"/>
    <col min="4371" max="4371" width="17.140625" customWidth="1"/>
    <col min="4372" max="4372" width="14.28515625" customWidth="1"/>
    <col min="4613" max="4613" width="6.85546875" customWidth="1"/>
    <col min="4614" max="4614" width="36.42578125" customWidth="1"/>
    <col min="4615" max="4615" width="14.7109375" customWidth="1"/>
    <col min="4616" max="4616" width="19.140625" customWidth="1"/>
    <col min="4617" max="4618" width="14.28515625" bestFit="1" customWidth="1"/>
    <col min="4619" max="4619" width="18.7109375" customWidth="1"/>
    <col min="4622" max="4622" width="35.140625" bestFit="1" customWidth="1"/>
    <col min="4623" max="4623" width="36.5703125" customWidth="1"/>
    <col min="4624" max="4624" width="17.7109375" customWidth="1"/>
    <col min="4625" max="4625" width="13.7109375" customWidth="1"/>
    <col min="4626" max="4626" width="16.5703125" customWidth="1"/>
    <col min="4627" max="4627" width="17.140625" customWidth="1"/>
    <col min="4628" max="4628" width="14.28515625" customWidth="1"/>
    <col min="4869" max="4869" width="6.85546875" customWidth="1"/>
    <col min="4870" max="4870" width="36.42578125" customWidth="1"/>
    <col min="4871" max="4871" width="14.7109375" customWidth="1"/>
    <col min="4872" max="4872" width="19.140625" customWidth="1"/>
    <col min="4873" max="4874" width="14.28515625" bestFit="1" customWidth="1"/>
    <col min="4875" max="4875" width="18.7109375" customWidth="1"/>
    <col min="4878" max="4878" width="35.140625" bestFit="1" customWidth="1"/>
    <col min="4879" max="4879" width="36.5703125" customWidth="1"/>
    <col min="4880" max="4880" width="17.7109375" customWidth="1"/>
    <col min="4881" max="4881" width="13.7109375" customWidth="1"/>
    <col min="4882" max="4882" width="16.5703125" customWidth="1"/>
    <col min="4883" max="4883" width="17.140625" customWidth="1"/>
    <col min="4884" max="4884" width="14.28515625" customWidth="1"/>
    <col min="5125" max="5125" width="6.85546875" customWidth="1"/>
    <col min="5126" max="5126" width="36.42578125" customWidth="1"/>
    <col min="5127" max="5127" width="14.7109375" customWidth="1"/>
    <col min="5128" max="5128" width="19.140625" customWidth="1"/>
    <col min="5129" max="5130" width="14.28515625" bestFit="1" customWidth="1"/>
    <col min="5131" max="5131" width="18.7109375" customWidth="1"/>
    <col min="5134" max="5134" width="35.140625" bestFit="1" customWidth="1"/>
    <col min="5135" max="5135" width="36.5703125" customWidth="1"/>
    <col min="5136" max="5136" width="17.7109375" customWidth="1"/>
    <col min="5137" max="5137" width="13.7109375" customWidth="1"/>
    <col min="5138" max="5138" width="16.5703125" customWidth="1"/>
    <col min="5139" max="5139" width="17.140625" customWidth="1"/>
    <col min="5140" max="5140" width="14.28515625" customWidth="1"/>
    <col min="5381" max="5381" width="6.85546875" customWidth="1"/>
    <col min="5382" max="5382" width="36.42578125" customWidth="1"/>
    <col min="5383" max="5383" width="14.7109375" customWidth="1"/>
    <col min="5384" max="5384" width="19.140625" customWidth="1"/>
    <col min="5385" max="5386" width="14.28515625" bestFit="1" customWidth="1"/>
    <col min="5387" max="5387" width="18.7109375" customWidth="1"/>
    <col min="5390" max="5390" width="35.140625" bestFit="1" customWidth="1"/>
    <col min="5391" max="5391" width="36.5703125" customWidth="1"/>
    <col min="5392" max="5392" width="17.7109375" customWidth="1"/>
    <col min="5393" max="5393" width="13.7109375" customWidth="1"/>
    <col min="5394" max="5394" width="16.5703125" customWidth="1"/>
    <col min="5395" max="5395" width="17.140625" customWidth="1"/>
    <col min="5396" max="5396" width="14.28515625" customWidth="1"/>
    <col min="5637" max="5637" width="6.85546875" customWidth="1"/>
    <col min="5638" max="5638" width="36.42578125" customWidth="1"/>
    <col min="5639" max="5639" width="14.7109375" customWidth="1"/>
    <col min="5640" max="5640" width="19.140625" customWidth="1"/>
    <col min="5641" max="5642" width="14.28515625" bestFit="1" customWidth="1"/>
    <col min="5643" max="5643" width="18.7109375" customWidth="1"/>
    <col min="5646" max="5646" width="35.140625" bestFit="1" customWidth="1"/>
    <col min="5647" max="5647" width="36.5703125" customWidth="1"/>
    <col min="5648" max="5648" width="17.7109375" customWidth="1"/>
    <col min="5649" max="5649" width="13.7109375" customWidth="1"/>
    <col min="5650" max="5650" width="16.5703125" customWidth="1"/>
    <col min="5651" max="5651" width="17.140625" customWidth="1"/>
    <col min="5652" max="5652" width="14.28515625" customWidth="1"/>
    <col min="5893" max="5893" width="6.85546875" customWidth="1"/>
    <col min="5894" max="5894" width="36.42578125" customWidth="1"/>
    <col min="5895" max="5895" width="14.7109375" customWidth="1"/>
    <col min="5896" max="5896" width="19.140625" customWidth="1"/>
    <col min="5897" max="5898" width="14.28515625" bestFit="1" customWidth="1"/>
    <col min="5899" max="5899" width="18.7109375" customWidth="1"/>
    <col min="5902" max="5902" width="35.140625" bestFit="1" customWidth="1"/>
    <col min="5903" max="5903" width="36.5703125" customWidth="1"/>
    <col min="5904" max="5904" width="17.7109375" customWidth="1"/>
    <col min="5905" max="5905" width="13.7109375" customWidth="1"/>
    <col min="5906" max="5906" width="16.5703125" customWidth="1"/>
    <col min="5907" max="5907" width="17.140625" customWidth="1"/>
    <col min="5908" max="5908" width="14.28515625" customWidth="1"/>
    <col min="6149" max="6149" width="6.85546875" customWidth="1"/>
    <col min="6150" max="6150" width="36.42578125" customWidth="1"/>
    <col min="6151" max="6151" width="14.7109375" customWidth="1"/>
    <col min="6152" max="6152" width="19.140625" customWidth="1"/>
    <col min="6153" max="6154" width="14.28515625" bestFit="1" customWidth="1"/>
    <col min="6155" max="6155" width="18.7109375" customWidth="1"/>
    <col min="6158" max="6158" width="35.140625" bestFit="1" customWidth="1"/>
    <col min="6159" max="6159" width="36.5703125" customWidth="1"/>
    <col min="6160" max="6160" width="17.7109375" customWidth="1"/>
    <col min="6161" max="6161" width="13.7109375" customWidth="1"/>
    <col min="6162" max="6162" width="16.5703125" customWidth="1"/>
    <col min="6163" max="6163" width="17.140625" customWidth="1"/>
    <col min="6164" max="6164" width="14.28515625" customWidth="1"/>
    <col min="6405" max="6405" width="6.85546875" customWidth="1"/>
    <col min="6406" max="6406" width="36.42578125" customWidth="1"/>
    <col min="6407" max="6407" width="14.7109375" customWidth="1"/>
    <col min="6408" max="6408" width="19.140625" customWidth="1"/>
    <col min="6409" max="6410" width="14.28515625" bestFit="1" customWidth="1"/>
    <col min="6411" max="6411" width="18.7109375" customWidth="1"/>
    <col min="6414" max="6414" width="35.140625" bestFit="1" customWidth="1"/>
    <col min="6415" max="6415" width="36.5703125" customWidth="1"/>
    <col min="6416" max="6416" width="17.7109375" customWidth="1"/>
    <col min="6417" max="6417" width="13.7109375" customWidth="1"/>
    <col min="6418" max="6418" width="16.5703125" customWidth="1"/>
    <col min="6419" max="6419" width="17.140625" customWidth="1"/>
    <col min="6420" max="6420" width="14.28515625" customWidth="1"/>
    <col min="6661" max="6661" width="6.85546875" customWidth="1"/>
    <col min="6662" max="6662" width="36.42578125" customWidth="1"/>
    <col min="6663" max="6663" width="14.7109375" customWidth="1"/>
    <col min="6664" max="6664" width="19.140625" customWidth="1"/>
    <col min="6665" max="6666" width="14.28515625" bestFit="1" customWidth="1"/>
    <col min="6667" max="6667" width="18.7109375" customWidth="1"/>
    <col min="6670" max="6670" width="35.140625" bestFit="1" customWidth="1"/>
    <col min="6671" max="6671" width="36.5703125" customWidth="1"/>
    <col min="6672" max="6672" width="17.7109375" customWidth="1"/>
    <col min="6673" max="6673" width="13.7109375" customWidth="1"/>
    <col min="6674" max="6674" width="16.5703125" customWidth="1"/>
    <col min="6675" max="6675" width="17.140625" customWidth="1"/>
    <col min="6676" max="6676" width="14.28515625" customWidth="1"/>
    <col min="6917" max="6917" width="6.85546875" customWidth="1"/>
    <col min="6918" max="6918" width="36.42578125" customWidth="1"/>
    <col min="6919" max="6919" width="14.7109375" customWidth="1"/>
    <col min="6920" max="6920" width="19.140625" customWidth="1"/>
    <col min="6921" max="6922" width="14.28515625" bestFit="1" customWidth="1"/>
    <col min="6923" max="6923" width="18.7109375" customWidth="1"/>
    <col min="6926" max="6926" width="35.140625" bestFit="1" customWidth="1"/>
    <col min="6927" max="6927" width="36.5703125" customWidth="1"/>
    <col min="6928" max="6928" width="17.7109375" customWidth="1"/>
    <col min="6929" max="6929" width="13.7109375" customWidth="1"/>
    <col min="6930" max="6930" width="16.5703125" customWidth="1"/>
    <col min="6931" max="6931" width="17.140625" customWidth="1"/>
    <col min="6932" max="6932" width="14.28515625" customWidth="1"/>
    <col min="7173" max="7173" width="6.85546875" customWidth="1"/>
    <col min="7174" max="7174" width="36.42578125" customWidth="1"/>
    <col min="7175" max="7175" width="14.7109375" customWidth="1"/>
    <col min="7176" max="7176" width="19.140625" customWidth="1"/>
    <col min="7177" max="7178" width="14.28515625" bestFit="1" customWidth="1"/>
    <col min="7179" max="7179" width="18.7109375" customWidth="1"/>
    <col min="7182" max="7182" width="35.140625" bestFit="1" customWidth="1"/>
    <col min="7183" max="7183" width="36.5703125" customWidth="1"/>
    <col min="7184" max="7184" width="17.7109375" customWidth="1"/>
    <col min="7185" max="7185" width="13.7109375" customWidth="1"/>
    <col min="7186" max="7186" width="16.5703125" customWidth="1"/>
    <col min="7187" max="7187" width="17.140625" customWidth="1"/>
    <col min="7188" max="7188" width="14.28515625" customWidth="1"/>
    <col min="7429" max="7429" width="6.85546875" customWidth="1"/>
    <col min="7430" max="7430" width="36.42578125" customWidth="1"/>
    <col min="7431" max="7431" width="14.7109375" customWidth="1"/>
    <col min="7432" max="7432" width="19.140625" customWidth="1"/>
    <col min="7433" max="7434" width="14.28515625" bestFit="1" customWidth="1"/>
    <col min="7435" max="7435" width="18.7109375" customWidth="1"/>
    <col min="7438" max="7438" width="35.140625" bestFit="1" customWidth="1"/>
    <col min="7439" max="7439" width="36.5703125" customWidth="1"/>
    <col min="7440" max="7440" width="17.7109375" customWidth="1"/>
    <col min="7441" max="7441" width="13.7109375" customWidth="1"/>
    <col min="7442" max="7442" width="16.5703125" customWidth="1"/>
    <col min="7443" max="7443" width="17.140625" customWidth="1"/>
    <col min="7444" max="7444" width="14.28515625" customWidth="1"/>
    <col min="7685" max="7685" width="6.85546875" customWidth="1"/>
    <col min="7686" max="7686" width="36.42578125" customWidth="1"/>
    <col min="7687" max="7687" width="14.7109375" customWidth="1"/>
    <col min="7688" max="7688" width="19.140625" customWidth="1"/>
    <col min="7689" max="7690" width="14.28515625" bestFit="1" customWidth="1"/>
    <col min="7691" max="7691" width="18.7109375" customWidth="1"/>
    <col min="7694" max="7694" width="35.140625" bestFit="1" customWidth="1"/>
    <col min="7695" max="7695" width="36.5703125" customWidth="1"/>
    <col min="7696" max="7696" width="17.7109375" customWidth="1"/>
    <col min="7697" max="7697" width="13.7109375" customWidth="1"/>
    <col min="7698" max="7698" width="16.5703125" customWidth="1"/>
    <col min="7699" max="7699" width="17.140625" customWidth="1"/>
    <col min="7700" max="7700" width="14.28515625" customWidth="1"/>
    <col min="7941" max="7941" width="6.85546875" customWidth="1"/>
    <col min="7942" max="7942" width="36.42578125" customWidth="1"/>
    <col min="7943" max="7943" width="14.7109375" customWidth="1"/>
    <col min="7944" max="7944" width="19.140625" customWidth="1"/>
    <col min="7945" max="7946" width="14.28515625" bestFit="1" customWidth="1"/>
    <col min="7947" max="7947" width="18.7109375" customWidth="1"/>
    <col min="7950" max="7950" width="35.140625" bestFit="1" customWidth="1"/>
    <col min="7951" max="7951" width="36.5703125" customWidth="1"/>
    <col min="7952" max="7952" width="17.7109375" customWidth="1"/>
    <col min="7953" max="7953" width="13.7109375" customWidth="1"/>
    <col min="7954" max="7954" width="16.5703125" customWidth="1"/>
    <col min="7955" max="7955" width="17.140625" customWidth="1"/>
    <col min="7956" max="7956" width="14.28515625" customWidth="1"/>
    <col min="8197" max="8197" width="6.85546875" customWidth="1"/>
    <col min="8198" max="8198" width="36.42578125" customWidth="1"/>
    <col min="8199" max="8199" width="14.7109375" customWidth="1"/>
    <col min="8200" max="8200" width="19.140625" customWidth="1"/>
    <col min="8201" max="8202" width="14.28515625" bestFit="1" customWidth="1"/>
    <col min="8203" max="8203" width="18.7109375" customWidth="1"/>
    <col min="8206" max="8206" width="35.140625" bestFit="1" customWidth="1"/>
    <col min="8207" max="8207" width="36.5703125" customWidth="1"/>
    <col min="8208" max="8208" width="17.7109375" customWidth="1"/>
    <col min="8209" max="8209" width="13.7109375" customWidth="1"/>
    <col min="8210" max="8210" width="16.5703125" customWidth="1"/>
    <col min="8211" max="8211" width="17.140625" customWidth="1"/>
    <col min="8212" max="8212" width="14.28515625" customWidth="1"/>
    <col min="8453" max="8453" width="6.85546875" customWidth="1"/>
    <col min="8454" max="8454" width="36.42578125" customWidth="1"/>
    <col min="8455" max="8455" width="14.7109375" customWidth="1"/>
    <col min="8456" max="8456" width="19.140625" customWidth="1"/>
    <col min="8457" max="8458" width="14.28515625" bestFit="1" customWidth="1"/>
    <col min="8459" max="8459" width="18.7109375" customWidth="1"/>
    <col min="8462" max="8462" width="35.140625" bestFit="1" customWidth="1"/>
    <col min="8463" max="8463" width="36.5703125" customWidth="1"/>
    <col min="8464" max="8464" width="17.7109375" customWidth="1"/>
    <col min="8465" max="8465" width="13.7109375" customWidth="1"/>
    <col min="8466" max="8466" width="16.5703125" customWidth="1"/>
    <col min="8467" max="8467" width="17.140625" customWidth="1"/>
    <col min="8468" max="8468" width="14.28515625" customWidth="1"/>
    <col min="8709" max="8709" width="6.85546875" customWidth="1"/>
    <col min="8710" max="8710" width="36.42578125" customWidth="1"/>
    <col min="8711" max="8711" width="14.7109375" customWidth="1"/>
    <col min="8712" max="8712" width="19.140625" customWidth="1"/>
    <col min="8713" max="8714" width="14.28515625" bestFit="1" customWidth="1"/>
    <col min="8715" max="8715" width="18.7109375" customWidth="1"/>
    <col min="8718" max="8718" width="35.140625" bestFit="1" customWidth="1"/>
    <col min="8719" max="8719" width="36.5703125" customWidth="1"/>
    <col min="8720" max="8720" width="17.7109375" customWidth="1"/>
    <col min="8721" max="8721" width="13.7109375" customWidth="1"/>
    <col min="8722" max="8722" width="16.5703125" customWidth="1"/>
    <col min="8723" max="8723" width="17.140625" customWidth="1"/>
    <col min="8724" max="8724" width="14.28515625" customWidth="1"/>
    <col min="8965" max="8965" width="6.85546875" customWidth="1"/>
    <col min="8966" max="8966" width="36.42578125" customWidth="1"/>
    <col min="8967" max="8967" width="14.7109375" customWidth="1"/>
    <col min="8968" max="8968" width="19.140625" customWidth="1"/>
    <col min="8969" max="8970" width="14.28515625" bestFit="1" customWidth="1"/>
    <col min="8971" max="8971" width="18.7109375" customWidth="1"/>
    <col min="8974" max="8974" width="35.140625" bestFit="1" customWidth="1"/>
    <col min="8975" max="8975" width="36.5703125" customWidth="1"/>
    <col min="8976" max="8976" width="17.7109375" customWidth="1"/>
    <col min="8977" max="8977" width="13.7109375" customWidth="1"/>
    <col min="8978" max="8978" width="16.5703125" customWidth="1"/>
    <col min="8979" max="8979" width="17.140625" customWidth="1"/>
    <col min="8980" max="8980" width="14.28515625" customWidth="1"/>
    <col min="9221" max="9221" width="6.85546875" customWidth="1"/>
    <col min="9222" max="9222" width="36.42578125" customWidth="1"/>
    <col min="9223" max="9223" width="14.7109375" customWidth="1"/>
    <col min="9224" max="9224" width="19.140625" customWidth="1"/>
    <col min="9225" max="9226" width="14.28515625" bestFit="1" customWidth="1"/>
    <col min="9227" max="9227" width="18.7109375" customWidth="1"/>
    <col min="9230" max="9230" width="35.140625" bestFit="1" customWidth="1"/>
    <col min="9231" max="9231" width="36.5703125" customWidth="1"/>
    <col min="9232" max="9232" width="17.7109375" customWidth="1"/>
    <col min="9233" max="9233" width="13.7109375" customWidth="1"/>
    <col min="9234" max="9234" width="16.5703125" customWidth="1"/>
    <col min="9235" max="9235" width="17.140625" customWidth="1"/>
    <col min="9236" max="9236" width="14.28515625" customWidth="1"/>
    <col min="9477" max="9477" width="6.85546875" customWidth="1"/>
    <col min="9478" max="9478" width="36.42578125" customWidth="1"/>
    <col min="9479" max="9479" width="14.7109375" customWidth="1"/>
    <col min="9480" max="9480" width="19.140625" customWidth="1"/>
    <col min="9481" max="9482" width="14.28515625" bestFit="1" customWidth="1"/>
    <col min="9483" max="9483" width="18.7109375" customWidth="1"/>
    <col min="9486" max="9486" width="35.140625" bestFit="1" customWidth="1"/>
    <col min="9487" max="9487" width="36.5703125" customWidth="1"/>
    <col min="9488" max="9488" width="17.7109375" customWidth="1"/>
    <col min="9489" max="9489" width="13.7109375" customWidth="1"/>
    <col min="9490" max="9490" width="16.5703125" customWidth="1"/>
    <col min="9491" max="9491" width="17.140625" customWidth="1"/>
    <col min="9492" max="9492" width="14.28515625" customWidth="1"/>
    <col min="9733" max="9733" width="6.85546875" customWidth="1"/>
    <col min="9734" max="9734" width="36.42578125" customWidth="1"/>
    <col min="9735" max="9735" width="14.7109375" customWidth="1"/>
    <col min="9736" max="9736" width="19.140625" customWidth="1"/>
    <col min="9737" max="9738" width="14.28515625" bestFit="1" customWidth="1"/>
    <col min="9739" max="9739" width="18.7109375" customWidth="1"/>
    <col min="9742" max="9742" width="35.140625" bestFit="1" customWidth="1"/>
    <col min="9743" max="9743" width="36.5703125" customWidth="1"/>
    <col min="9744" max="9744" width="17.7109375" customWidth="1"/>
    <col min="9745" max="9745" width="13.7109375" customWidth="1"/>
    <col min="9746" max="9746" width="16.5703125" customWidth="1"/>
    <col min="9747" max="9747" width="17.140625" customWidth="1"/>
    <col min="9748" max="9748" width="14.28515625" customWidth="1"/>
    <col min="9989" max="9989" width="6.85546875" customWidth="1"/>
    <col min="9990" max="9990" width="36.42578125" customWidth="1"/>
    <col min="9991" max="9991" width="14.7109375" customWidth="1"/>
    <col min="9992" max="9992" width="19.140625" customWidth="1"/>
    <col min="9993" max="9994" width="14.28515625" bestFit="1" customWidth="1"/>
    <col min="9995" max="9995" width="18.7109375" customWidth="1"/>
    <col min="9998" max="9998" width="35.140625" bestFit="1" customWidth="1"/>
    <col min="9999" max="9999" width="36.5703125" customWidth="1"/>
    <col min="10000" max="10000" width="17.7109375" customWidth="1"/>
    <col min="10001" max="10001" width="13.7109375" customWidth="1"/>
    <col min="10002" max="10002" width="16.5703125" customWidth="1"/>
    <col min="10003" max="10003" width="17.140625" customWidth="1"/>
    <col min="10004" max="10004" width="14.28515625" customWidth="1"/>
    <col min="10245" max="10245" width="6.85546875" customWidth="1"/>
    <col min="10246" max="10246" width="36.42578125" customWidth="1"/>
    <col min="10247" max="10247" width="14.7109375" customWidth="1"/>
    <col min="10248" max="10248" width="19.140625" customWidth="1"/>
    <col min="10249" max="10250" width="14.28515625" bestFit="1" customWidth="1"/>
    <col min="10251" max="10251" width="18.7109375" customWidth="1"/>
    <col min="10254" max="10254" width="35.140625" bestFit="1" customWidth="1"/>
    <col min="10255" max="10255" width="36.5703125" customWidth="1"/>
    <col min="10256" max="10256" width="17.7109375" customWidth="1"/>
    <col min="10257" max="10257" width="13.7109375" customWidth="1"/>
    <col min="10258" max="10258" width="16.5703125" customWidth="1"/>
    <col min="10259" max="10259" width="17.140625" customWidth="1"/>
    <col min="10260" max="10260" width="14.28515625" customWidth="1"/>
    <col min="10501" max="10501" width="6.85546875" customWidth="1"/>
    <col min="10502" max="10502" width="36.42578125" customWidth="1"/>
    <col min="10503" max="10503" width="14.7109375" customWidth="1"/>
    <col min="10504" max="10504" width="19.140625" customWidth="1"/>
    <col min="10505" max="10506" width="14.28515625" bestFit="1" customWidth="1"/>
    <col min="10507" max="10507" width="18.7109375" customWidth="1"/>
    <col min="10510" max="10510" width="35.140625" bestFit="1" customWidth="1"/>
    <col min="10511" max="10511" width="36.5703125" customWidth="1"/>
    <col min="10512" max="10512" width="17.7109375" customWidth="1"/>
    <col min="10513" max="10513" width="13.7109375" customWidth="1"/>
    <col min="10514" max="10514" width="16.5703125" customWidth="1"/>
    <col min="10515" max="10515" width="17.140625" customWidth="1"/>
    <col min="10516" max="10516" width="14.28515625" customWidth="1"/>
    <col min="10757" max="10757" width="6.85546875" customWidth="1"/>
    <col min="10758" max="10758" width="36.42578125" customWidth="1"/>
    <col min="10759" max="10759" width="14.7109375" customWidth="1"/>
    <col min="10760" max="10760" width="19.140625" customWidth="1"/>
    <col min="10761" max="10762" width="14.28515625" bestFit="1" customWidth="1"/>
    <col min="10763" max="10763" width="18.7109375" customWidth="1"/>
    <col min="10766" max="10766" width="35.140625" bestFit="1" customWidth="1"/>
    <col min="10767" max="10767" width="36.5703125" customWidth="1"/>
    <col min="10768" max="10768" width="17.7109375" customWidth="1"/>
    <col min="10769" max="10769" width="13.7109375" customWidth="1"/>
    <col min="10770" max="10770" width="16.5703125" customWidth="1"/>
    <col min="10771" max="10771" width="17.140625" customWidth="1"/>
    <col min="10772" max="10772" width="14.28515625" customWidth="1"/>
    <col min="11013" max="11013" width="6.85546875" customWidth="1"/>
    <col min="11014" max="11014" width="36.42578125" customWidth="1"/>
    <col min="11015" max="11015" width="14.7109375" customWidth="1"/>
    <col min="11016" max="11016" width="19.140625" customWidth="1"/>
    <col min="11017" max="11018" width="14.28515625" bestFit="1" customWidth="1"/>
    <col min="11019" max="11019" width="18.7109375" customWidth="1"/>
    <col min="11022" max="11022" width="35.140625" bestFit="1" customWidth="1"/>
    <col min="11023" max="11023" width="36.5703125" customWidth="1"/>
    <col min="11024" max="11024" width="17.7109375" customWidth="1"/>
    <col min="11025" max="11025" width="13.7109375" customWidth="1"/>
    <col min="11026" max="11026" width="16.5703125" customWidth="1"/>
    <col min="11027" max="11027" width="17.140625" customWidth="1"/>
    <col min="11028" max="11028" width="14.28515625" customWidth="1"/>
    <col min="11269" max="11269" width="6.85546875" customWidth="1"/>
    <col min="11270" max="11270" width="36.42578125" customWidth="1"/>
    <col min="11271" max="11271" width="14.7109375" customWidth="1"/>
    <col min="11272" max="11272" width="19.140625" customWidth="1"/>
    <col min="11273" max="11274" width="14.28515625" bestFit="1" customWidth="1"/>
    <col min="11275" max="11275" width="18.7109375" customWidth="1"/>
    <col min="11278" max="11278" width="35.140625" bestFit="1" customWidth="1"/>
    <col min="11279" max="11279" width="36.5703125" customWidth="1"/>
    <col min="11280" max="11280" width="17.7109375" customWidth="1"/>
    <col min="11281" max="11281" width="13.7109375" customWidth="1"/>
    <col min="11282" max="11282" width="16.5703125" customWidth="1"/>
    <col min="11283" max="11283" width="17.140625" customWidth="1"/>
    <col min="11284" max="11284" width="14.28515625" customWidth="1"/>
    <col min="11525" max="11525" width="6.85546875" customWidth="1"/>
    <col min="11526" max="11526" width="36.42578125" customWidth="1"/>
    <col min="11527" max="11527" width="14.7109375" customWidth="1"/>
    <col min="11528" max="11528" width="19.140625" customWidth="1"/>
    <col min="11529" max="11530" width="14.28515625" bestFit="1" customWidth="1"/>
    <col min="11531" max="11531" width="18.7109375" customWidth="1"/>
    <col min="11534" max="11534" width="35.140625" bestFit="1" customWidth="1"/>
    <col min="11535" max="11535" width="36.5703125" customWidth="1"/>
    <col min="11536" max="11536" width="17.7109375" customWidth="1"/>
    <col min="11537" max="11537" width="13.7109375" customWidth="1"/>
    <col min="11538" max="11538" width="16.5703125" customWidth="1"/>
    <col min="11539" max="11539" width="17.140625" customWidth="1"/>
    <col min="11540" max="11540" width="14.28515625" customWidth="1"/>
    <col min="11781" max="11781" width="6.85546875" customWidth="1"/>
    <col min="11782" max="11782" width="36.42578125" customWidth="1"/>
    <col min="11783" max="11783" width="14.7109375" customWidth="1"/>
    <col min="11784" max="11784" width="19.140625" customWidth="1"/>
    <col min="11785" max="11786" width="14.28515625" bestFit="1" customWidth="1"/>
    <col min="11787" max="11787" width="18.7109375" customWidth="1"/>
    <col min="11790" max="11790" width="35.140625" bestFit="1" customWidth="1"/>
    <col min="11791" max="11791" width="36.5703125" customWidth="1"/>
    <col min="11792" max="11792" width="17.7109375" customWidth="1"/>
    <col min="11793" max="11793" width="13.7109375" customWidth="1"/>
    <col min="11794" max="11794" width="16.5703125" customWidth="1"/>
    <col min="11795" max="11795" width="17.140625" customWidth="1"/>
    <col min="11796" max="11796" width="14.28515625" customWidth="1"/>
    <col min="12037" max="12037" width="6.85546875" customWidth="1"/>
    <col min="12038" max="12038" width="36.42578125" customWidth="1"/>
    <col min="12039" max="12039" width="14.7109375" customWidth="1"/>
    <col min="12040" max="12040" width="19.140625" customWidth="1"/>
    <col min="12041" max="12042" width="14.28515625" bestFit="1" customWidth="1"/>
    <col min="12043" max="12043" width="18.7109375" customWidth="1"/>
    <col min="12046" max="12046" width="35.140625" bestFit="1" customWidth="1"/>
    <col min="12047" max="12047" width="36.5703125" customWidth="1"/>
    <col min="12048" max="12048" width="17.7109375" customWidth="1"/>
    <col min="12049" max="12049" width="13.7109375" customWidth="1"/>
    <col min="12050" max="12050" width="16.5703125" customWidth="1"/>
    <col min="12051" max="12051" width="17.140625" customWidth="1"/>
    <col min="12052" max="12052" width="14.28515625" customWidth="1"/>
    <col min="12293" max="12293" width="6.85546875" customWidth="1"/>
    <col min="12294" max="12294" width="36.42578125" customWidth="1"/>
    <col min="12295" max="12295" width="14.7109375" customWidth="1"/>
    <col min="12296" max="12296" width="19.140625" customWidth="1"/>
    <col min="12297" max="12298" width="14.28515625" bestFit="1" customWidth="1"/>
    <col min="12299" max="12299" width="18.7109375" customWidth="1"/>
    <col min="12302" max="12302" width="35.140625" bestFit="1" customWidth="1"/>
    <col min="12303" max="12303" width="36.5703125" customWidth="1"/>
    <col min="12304" max="12304" width="17.7109375" customWidth="1"/>
    <col min="12305" max="12305" width="13.7109375" customWidth="1"/>
    <col min="12306" max="12306" width="16.5703125" customWidth="1"/>
    <col min="12307" max="12307" width="17.140625" customWidth="1"/>
    <col min="12308" max="12308" width="14.28515625" customWidth="1"/>
    <col min="12549" max="12549" width="6.85546875" customWidth="1"/>
    <col min="12550" max="12550" width="36.42578125" customWidth="1"/>
    <col min="12551" max="12551" width="14.7109375" customWidth="1"/>
    <col min="12552" max="12552" width="19.140625" customWidth="1"/>
    <col min="12553" max="12554" width="14.28515625" bestFit="1" customWidth="1"/>
    <col min="12555" max="12555" width="18.7109375" customWidth="1"/>
    <col min="12558" max="12558" width="35.140625" bestFit="1" customWidth="1"/>
    <col min="12559" max="12559" width="36.5703125" customWidth="1"/>
    <col min="12560" max="12560" width="17.7109375" customWidth="1"/>
    <col min="12561" max="12561" width="13.7109375" customWidth="1"/>
    <col min="12562" max="12562" width="16.5703125" customWidth="1"/>
    <col min="12563" max="12563" width="17.140625" customWidth="1"/>
    <col min="12564" max="12564" width="14.28515625" customWidth="1"/>
    <col min="12805" max="12805" width="6.85546875" customWidth="1"/>
    <col min="12806" max="12806" width="36.42578125" customWidth="1"/>
    <col min="12807" max="12807" width="14.7109375" customWidth="1"/>
    <col min="12808" max="12808" width="19.140625" customWidth="1"/>
    <col min="12809" max="12810" width="14.28515625" bestFit="1" customWidth="1"/>
    <col min="12811" max="12811" width="18.7109375" customWidth="1"/>
    <col min="12814" max="12814" width="35.140625" bestFit="1" customWidth="1"/>
    <col min="12815" max="12815" width="36.5703125" customWidth="1"/>
    <col min="12816" max="12816" width="17.7109375" customWidth="1"/>
    <col min="12817" max="12817" width="13.7109375" customWidth="1"/>
    <col min="12818" max="12818" width="16.5703125" customWidth="1"/>
    <col min="12819" max="12819" width="17.140625" customWidth="1"/>
    <col min="12820" max="12820" width="14.28515625" customWidth="1"/>
    <col min="13061" max="13061" width="6.85546875" customWidth="1"/>
    <col min="13062" max="13062" width="36.42578125" customWidth="1"/>
    <col min="13063" max="13063" width="14.7109375" customWidth="1"/>
    <col min="13064" max="13064" width="19.140625" customWidth="1"/>
    <col min="13065" max="13066" width="14.28515625" bestFit="1" customWidth="1"/>
    <col min="13067" max="13067" width="18.7109375" customWidth="1"/>
    <col min="13070" max="13070" width="35.140625" bestFit="1" customWidth="1"/>
    <col min="13071" max="13071" width="36.5703125" customWidth="1"/>
    <col min="13072" max="13072" width="17.7109375" customWidth="1"/>
    <col min="13073" max="13073" width="13.7109375" customWidth="1"/>
    <col min="13074" max="13074" width="16.5703125" customWidth="1"/>
    <col min="13075" max="13075" width="17.140625" customWidth="1"/>
    <col min="13076" max="13076" width="14.28515625" customWidth="1"/>
    <col min="13317" max="13317" width="6.85546875" customWidth="1"/>
    <col min="13318" max="13318" width="36.42578125" customWidth="1"/>
    <col min="13319" max="13319" width="14.7109375" customWidth="1"/>
    <col min="13320" max="13320" width="19.140625" customWidth="1"/>
    <col min="13321" max="13322" width="14.28515625" bestFit="1" customWidth="1"/>
    <col min="13323" max="13323" width="18.7109375" customWidth="1"/>
    <col min="13326" max="13326" width="35.140625" bestFit="1" customWidth="1"/>
    <col min="13327" max="13327" width="36.5703125" customWidth="1"/>
    <col min="13328" max="13328" width="17.7109375" customWidth="1"/>
    <col min="13329" max="13329" width="13.7109375" customWidth="1"/>
    <col min="13330" max="13330" width="16.5703125" customWidth="1"/>
    <col min="13331" max="13331" width="17.140625" customWidth="1"/>
    <col min="13332" max="13332" width="14.28515625" customWidth="1"/>
    <col min="13573" max="13573" width="6.85546875" customWidth="1"/>
    <col min="13574" max="13574" width="36.42578125" customWidth="1"/>
    <col min="13575" max="13575" width="14.7109375" customWidth="1"/>
    <col min="13576" max="13576" width="19.140625" customWidth="1"/>
    <col min="13577" max="13578" width="14.28515625" bestFit="1" customWidth="1"/>
    <col min="13579" max="13579" width="18.7109375" customWidth="1"/>
    <col min="13582" max="13582" width="35.140625" bestFit="1" customWidth="1"/>
    <col min="13583" max="13583" width="36.5703125" customWidth="1"/>
    <col min="13584" max="13584" width="17.7109375" customWidth="1"/>
    <col min="13585" max="13585" width="13.7109375" customWidth="1"/>
    <col min="13586" max="13586" width="16.5703125" customWidth="1"/>
    <col min="13587" max="13587" width="17.140625" customWidth="1"/>
    <col min="13588" max="13588" width="14.28515625" customWidth="1"/>
    <col min="13829" max="13829" width="6.85546875" customWidth="1"/>
    <col min="13830" max="13830" width="36.42578125" customWidth="1"/>
    <col min="13831" max="13831" width="14.7109375" customWidth="1"/>
    <col min="13832" max="13832" width="19.140625" customWidth="1"/>
    <col min="13833" max="13834" width="14.28515625" bestFit="1" customWidth="1"/>
    <col min="13835" max="13835" width="18.7109375" customWidth="1"/>
    <col min="13838" max="13838" width="35.140625" bestFit="1" customWidth="1"/>
    <col min="13839" max="13839" width="36.5703125" customWidth="1"/>
    <col min="13840" max="13840" width="17.7109375" customWidth="1"/>
    <col min="13841" max="13841" width="13.7109375" customWidth="1"/>
    <col min="13842" max="13842" width="16.5703125" customWidth="1"/>
    <col min="13843" max="13843" width="17.140625" customWidth="1"/>
    <col min="13844" max="13844" width="14.28515625" customWidth="1"/>
    <col min="14085" max="14085" width="6.85546875" customWidth="1"/>
    <col min="14086" max="14086" width="36.42578125" customWidth="1"/>
    <col min="14087" max="14087" width="14.7109375" customWidth="1"/>
    <col min="14088" max="14088" width="19.140625" customWidth="1"/>
    <col min="14089" max="14090" width="14.28515625" bestFit="1" customWidth="1"/>
    <col min="14091" max="14091" width="18.7109375" customWidth="1"/>
    <col min="14094" max="14094" width="35.140625" bestFit="1" customWidth="1"/>
    <col min="14095" max="14095" width="36.5703125" customWidth="1"/>
    <col min="14096" max="14096" width="17.7109375" customWidth="1"/>
    <col min="14097" max="14097" width="13.7109375" customWidth="1"/>
    <col min="14098" max="14098" width="16.5703125" customWidth="1"/>
    <col min="14099" max="14099" width="17.140625" customWidth="1"/>
    <col min="14100" max="14100" width="14.28515625" customWidth="1"/>
    <col min="14341" max="14341" width="6.85546875" customWidth="1"/>
    <col min="14342" max="14342" width="36.42578125" customWidth="1"/>
    <col min="14343" max="14343" width="14.7109375" customWidth="1"/>
    <col min="14344" max="14344" width="19.140625" customWidth="1"/>
    <col min="14345" max="14346" width="14.28515625" bestFit="1" customWidth="1"/>
    <col min="14347" max="14347" width="18.7109375" customWidth="1"/>
    <col min="14350" max="14350" width="35.140625" bestFit="1" customWidth="1"/>
    <col min="14351" max="14351" width="36.5703125" customWidth="1"/>
    <col min="14352" max="14352" width="17.7109375" customWidth="1"/>
    <col min="14353" max="14353" width="13.7109375" customWidth="1"/>
    <col min="14354" max="14354" width="16.5703125" customWidth="1"/>
    <col min="14355" max="14355" width="17.140625" customWidth="1"/>
    <col min="14356" max="14356" width="14.28515625" customWidth="1"/>
    <col min="14597" max="14597" width="6.85546875" customWidth="1"/>
    <col min="14598" max="14598" width="36.42578125" customWidth="1"/>
    <col min="14599" max="14599" width="14.7109375" customWidth="1"/>
    <col min="14600" max="14600" width="19.140625" customWidth="1"/>
    <col min="14601" max="14602" width="14.28515625" bestFit="1" customWidth="1"/>
    <col min="14603" max="14603" width="18.7109375" customWidth="1"/>
    <col min="14606" max="14606" width="35.140625" bestFit="1" customWidth="1"/>
    <col min="14607" max="14607" width="36.5703125" customWidth="1"/>
    <col min="14608" max="14608" width="17.7109375" customWidth="1"/>
    <col min="14609" max="14609" width="13.7109375" customWidth="1"/>
    <col min="14610" max="14610" width="16.5703125" customWidth="1"/>
    <col min="14611" max="14611" width="17.140625" customWidth="1"/>
    <col min="14612" max="14612" width="14.28515625" customWidth="1"/>
    <col min="14853" max="14853" width="6.85546875" customWidth="1"/>
    <col min="14854" max="14854" width="36.42578125" customWidth="1"/>
    <col min="14855" max="14855" width="14.7109375" customWidth="1"/>
    <col min="14856" max="14856" width="19.140625" customWidth="1"/>
    <col min="14857" max="14858" width="14.28515625" bestFit="1" customWidth="1"/>
    <col min="14859" max="14859" width="18.7109375" customWidth="1"/>
    <col min="14862" max="14862" width="35.140625" bestFit="1" customWidth="1"/>
    <col min="14863" max="14863" width="36.5703125" customWidth="1"/>
    <col min="14864" max="14864" width="17.7109375" customWidth="1"/>
    <col min="14865" max="14865" width="13.7109375" customWidth="1"/>
    <col min="14866" max="14866" width="16.5703125" customWidth="1"/>
    <col min="14867" max="14867" width="17.140625" customWidth="1"/>
    <col min="14868" max="14868" width="14.28515625" customWidth="1"/>
    <col min="15109" max="15109" width="6.85546875" customWidth="1"/>
    <col min="15110" max="15110" width="36.42578125" customWidth="1"/>
    <col min="15111" max="15111" width="14.7109375" customWidth="1"/>
    <col min="15112" max="15112" width="19.140625" customWidth="1"/>
    <col min="15113" max="15114" width="14.28515625" bestFit="1" customWidth="1"/>
    <col min="15115" max="15115" width="18.7109375" customWidth="1"/>
    <col min="15118" max="15118" width="35.140625" bestFit="1" customWidth="1"/>
    <col min="15119" max="15119" width="36.5703125" customWidth="1"/>
    <col min="15120" max="15120" width="17.7109375" customWidth="1"/>
    <col min="15121" max="15121" width="13.7109375" customWidth="1"/>
    <col min="15122" max="15122" width="16.5703125" customWidth="1"/>
    <col min="15123" max="15123" width="17.140625" customWidth="1"/>
    <col min="15124" max="15124" width="14.28515625" customWidth="1"/>
    <col min="15365" max="15365" width="6.85546875" customWidth="1"/>
    <col min="15366" max="15366" width="36.42578125" customWidth="1"/>
    <col min="15367" max="15367" width="14.7109375" customWidth="1"/>
    <col min="15368" max="15368" width="19.140625" customWidth="1"/>
    <col min="15369" max="15370" width="14.28515625" bestFit="1" customWidth="1"/>
    <col min="15371" max="15371" width="18.7109375" customWidth="1"/>
    <col min="15374" max="15374" width="35.140625" bestFit="1" customWidth="1"/>
    <col min="15375" max="15375" width="36.5703125" customWidth="1"/>
    <col min="15376" max="15376" width="17.7109375" customWidth="1"/>
    <col min="15377" max="15377" width="13.7109375" customWidth="1"/>
    <col min="15378" max="15378" width="16.5703125" customWidth="1"/>
    <col min="15379" max="15379" width="17.140625" customWidth="1"/>
    <col min="15380" max="15380" width="14.28515625" customWidth="1"/>
    <col min="15621" max="15621" width="6.85546875" customWidth="1"/>
    <col min="15622" max="15622" width="36.42578125" customWidth="1"/>
    <col min="15623" max="15623" width="14.7109375" customWidth="1"/>
    <col min="15624" max="15624" width="19.140625" customWidth="1"/>
    <col min="15625" max="15626" width="14.28515625" bestFit="1" customWidth="1"/>
    <col min="15627" max="15627" width="18.7109375" customWidth="1"/>
    <col min="15630" max="15630" width="35.140625" bestFit="1" customWidth="1"/>
    <col min="15631" max="15631" width="36.5703125" customWidth="1"/>
    <col min="15632" max="15632" width="17.7109375" customWidth="1"/>
    <col min="15633" max="15633" width="13.7109375" customWidth="1"/>
    <col min="15634" max="15634" width="16.5703125" customWidth="1"/>
    <col min="15635" max="15635" width="17.140625" customWidth="1"/>
    <col min="15636" max="15636" width="14.28515625" customWidth="1"/>
    <col min="15877" max="15877" width="6.85546875" customWidth="1"/>
    <col min="15878" max="15878" width="36.42578125" customWidth="1"/>
    <col min="15879" max="15879" width="14.7109375" customWidth="1"/>
    <col min="15880" max="15880" width="19.140625" customWidth="1"/>
    <col min="15881" max="15882" width="14.28515625" bestFit="1" customWidth="1"/>
    <col min="15883" max="15883" width="18.7109375" customWidth="1"/>
    <col min="15886" max="15886" width="35.140625" bestFit="1" customWidth="1"/>
    <col min="15887" max="15887" width="36.5703125" customWidth="1"/>
    <col min="15888" max="15888" width="17.7109375" customWidth="1"/>
    <col min="15889" max="15889" width="13.7109375" customWidth="1"/>
    <col min="15890" max="15890" width="16.5703125" customWidth="1"/>
    <col min="15891" max="15891" width="17.140625" customWidth="1"/>
    <col min="15892" max="15892" width="14.28515625" customWidth="1"/>
    <col min="16133" max="16133" width="6.85546875" customWidth="1"/>
    <col min="16134" max="16134" width="36.42578125" customWidth="1"/>
    <col min="16135" max="16135" width="14.7109375" customWidth="1"/>
    <col min="16136" max="16136" width="19.140625" customWidth="1"/>
    <col min="16137" max="16138" width="14.28515625" bestFit="1" customWidth="1"/>
    <col min="16139" max="16139" width="18.7109375" customWidth="1"/>
    <col min="16142" max="16142" width="35.140625" bestFit="1" customWidth="1"/>
    <col min="16143" max="16143" width="36.5703125" customWidth="1"/>
    <col min="16144" max="16144" width="17.7109375" customWidth="1"/>
    <col min="16145" max="16145" width="13.7109375" customWidth="1"/>
    <col min="16146" max="16146" width="16.5703125" customWidth="1"/>
    <col min="16147" max="16147" width="17.140625" customWidth="1"/>
    <col min="16148" max="16148" width="14.28515625" customWidth="1"/>
  </cols>
  <sheetData>
    <row r="1" spans="4:11" s="6" customFormat="1"/>
    <row r="2" spans="4:11" s="6" customFormat="1" ht="18.75">
      <c r="D2" s="71" t="s">
        <v>22</v>
      </c>
      <c r="E2" s="71"/>
      <c r="F2" s="71"/>
      <c r="G2" s="71"/>
      <c r="H2" s="71"/>
      <c r="I2" s="71"/>
      <c r="J2" s="71"/>
      <c r="K2" s="71"/>
    </row>
    <row r="3" spans="4:11" s="6" customFormat="1"/>
    <row r="4" spans="4:11" ht="21" customHeight="1">
      <c r="D4" s="12" t="s">
        <v>16</v>
      </c>
      <c r="E4" s="12" t="s">
        <v>17</v>
      </c>
      <c r="F4" s="13" t="s">
        <v>15</v>
      </c>
      <c r="G4" s="13" t="s">
        <v>0</v>
      </c>
      <c r="H4" s="13" t="s">
        <v>1</v>
      </c>
      <c r="I4" s="13" t="s">
        <v>2</v>
      </c>
      <c r="J4" s="13" t="s">
        <v>3</v>
      </c>
      <c r="K4" s="13" t="s">
        <v>4</v>
      </c>
    </row>
    <row r="5" spans="4:11" ht="9" customHeight="1">
      <c r="D5" s="14"/>
      <c r="E5" s="14"/>
      <c r="F5" s="15"/>
      <c r="G5" s="16"/>
      <c r="H5" s="16"/>
      <c r="I5" s="16"/>
      <c r="J5" s="16"/>
      <c r="K5" s="17"/>
    </row>
    <row r="6" spans="4:11" ht="34.5" customHeight="1">
      <c r="D6" s="72" t="s">
        <v>14</v>
      </c>
      <c r="E6" s="72" t="s">
        <v>36</v>
      </c>
      <c r="F6" s="7" t="s">
        <v>8</v>
      </c>
      <c r="G6" s="18">
        <v>1</v>
      </c>
      <c r="H6" s="18">
        <v>1</v>
      </c>
      <c r="I6" s="18">
        <v>1</v>
      </c>
      <c r="J6" s="18">
        <v>1</v>
      </c>
      <c r="K6" s="19">
        <v>4</v>
      </c>
    </row>
    <row r="7" spans="4:11">
      <c r="D7" s="73"/>
      <c r="E7" s="73"/>
      <c r="F7" s="20" t="s">
        <v>9</v>
      </c>
      <c r="G7" s="21" t="s">
        <v>10</v>
      </c>
      <c r="H7" s="21" t="s">
        <v>10</v>
      </c>
      <c r="I7" s="21" t="s">
        <v>10</v>
      </c>
      <c r="J7" s="21" t="s">
        <v>10</v>
      </c>
      <c r="K7" s="22" t="s">
        <v>5</v>
      </c>
    </row>
    <row r="8" spans="4:11" ht="44.25" customHeight="1">
      <c r="D8" s="65" t="s">
        <v>11</v>
      </c>
      <c r="E8" s="63" t="s">
        <v>20</v>
      </c>
      <c r="F8" s="7" t="s">
        <v>12</v>
      </c>
      <c r="G8" s="16"/>
      <c r="H8" s="16"/>
      <c r="I8" s="16"/>
      <c r="J8" s="16"/>
      <c r="K8" s="19" t="s">
        <v>6</v>
      </c>
    </row>
    <row r="9" spans="4:11" ht="18" customHeight="1">
      <c r="D9" s="64"/>
      <c r="E9" s="64"/>
      <c r="F9" s="23" t="s">
        <v>9</v>
      </c>
      <c r="G9" s="24" t="s">
        <v>10</v>
      </c>
      <c r="H9" s="24" t="s">
        <v>10</v>
      </c>
      <c r="I9" s="24" t="s">
        <v>10</v>
      </c>
      <c r="J9" s="24" t="s">
        <v>10</v>
      </c>
      <c r="K9" s="25" t="s">
        <v>5</v>
      </c>
    </row>
    <row r="10" spans="4:11" ht="41.25" customHeight="1">
      <c r="D10" s="65" t="s">
        <v>13</v>
      </c>
      <c r="E10" s="65" t="s">
        <v>37</v>
      </c>
      <c r="F10" s="7" t="s">
        <v>12</v>
      </c>
      <c r="G10" s="18"/>
      <c r="H10" s="18"/>
      <c r="I10" s="18"/>
      <c r="J10" s="18"/>
      <c r="K10" s="19" t="s">
        <v>7</v>
      </c>
    </row>
    <row r="11" spans="4:11" ht="24" customHeight="1">
      <c r="D11" s="63"/>
      <c r="E11" s="63"/>
      <c r="F11" s="20" t="s">
        <v>9</v>
      </c>
      <c r="G11" s="21" t="s">
        <v>10</v>
      </c>
      <c r="H11" s="21" t="s">
        <v>18</v>
      </c>
      <c r="I11" s="21"/>
      <c r="J11" s="21"/>
      <c r="K11" s="22" t="s">
        <v>19</v>
      </c>
    </row>
    <row r="12" spans="4:11" ht="30" customHeight="1">
      <c r="D12" s="26"/>
      <c r="E12" s="32"/>
      <c r="F12" s="33"/>
      <c r="G12" s="30"/>
      <c r="H12" s="31"/>
      <c r="I12" s="32"/>
      <c r="J12" s="32"/>
      <c r="K12" s="27"/>
    </row>
    <row r="13" spans="4:11" ht="25.5" customHeight="1">
      <c r="D13" s="66" t="s">
        <v>21</v>
      </c>
      <c r="E13" s="67"/>
      <c r="F13" s="1"/>
      <c r="G13" s="11" t="s">
        <v>23</v>
      </c>
      <c r="H13" s="34"/>
      <c r="I13" s="34"/>
      <c r="J13" s="34"/>
      <c r="K13" s="28"/>
    </row>
    <row r="14" spans="4:11">
      <c r="D14" s="3"/>
      <c r="E14" s="2"/>
      <c r="F14" s="5"/>
      <c r="G14" s="4"/>
      <c r="H14" s="10"/>
      <c r="I14" s="2"/>
      <c r="J14" s="2"/>
      <c r="K14" s="28"/>
    </row>
    <row r="15" spans="4:11" s="6" customFormat="1">
      <c r="D15" s="8"/>
      <c r="E15" s="9"/>
      <c r="F15" s="9"/>
      <c r="G15" s="9"/>
      <c r="H15" s="9"/>
      <c r="I15" s="9"/>
      <c r="J15" s="9"/>
      <c r="K15" s="29"/>
    </row>
    <row r="16" spans="4:11" s="6" customFormat="1">
      <c r="F16" s="2"/>
      <c r="G16" s="2"/>
      <c r="H16" s="2"/>
      <c r="I16" s="2"/>
      <c r="J16" s="2"/>
      <c r="K16" s="2"/>
    </row>
    <row r="17" spans="4:23" s="6" customFormat="1" ht="28.5" customHeight="1">
      <c r="D17" s="61" t="s">
        <v>46</v>
      </c>
      <c r="E17" s="61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4:23" s="6" customFormat="1"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4:23" s="6" customFormat="1">
      <c r="D19" s="37" t="s">
        <v>34</v>
      </c>
      <c r="E19" s="38" t="s">
        <v>35</v>
      </c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4:23" s="6" customFormat="1">
      <c r="D20" s="39" t="s">
        <v>25</v>
      </c>
      <c r="E20" s="40">
        <v>3421.3</v>
      </c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4:23" s="6" customFormat="1">
      <c r="D21" s="41" t="s">
        <v>24</v>
      </c>
      <c r="E21" s="40">
        <v>3493.45</v>
      </c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4:23" s="6" customFormat="1" ht="15" customHeight="1">
      <c r="D22" s="41" t="s">
        <v>33</v>
      </c>
      <c r="E22" s="40">
        <v>4498.88</v>
      </c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4:23" s="6" customFormat="1">
      <c r="D23" s="41" t="s">
        <v>30</v>
      </c>
      <c r="E23" s="40">
        <v>5179.22</v>
      </c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4:23" s="6" customFormat="1">
      <c r="D24" s="41" t="s">
        <v>31</v>
      </c>
      <c r="E24" s="40">
        <v>5701.15</v>
      </c>
      <c r="F24" s="36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4:23">
      <c r="D25" s="41" t="s">
        <v>29</v>
      </c>
      <c r="E25" s="40">
        <v>6160.91</v>
      </c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4:23">
      <c r="D26" s="41" t="s">
        <v>26</v>
      </c>
      <c r="E26" s="40">
        <v>11453.99</v>
      </c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4:23">
      <c r="D27" s="41" t="s">
        <v>28</v>
      </c>
      <c r="E27" s="40">
        <v>14273.96</v>
      </c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4:23">
      <c r="D28" s="41" t="s">
        <v>27</v>
      </c>
      <c r="E28" s="40">
        <v>23506.41</v>
      </c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4:23">
      <c r="D29" s="41" t="s">
        <v>32</v>
      </c>
      <c r="E29" s="40">
        <v>69150.95</v>
      </c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4:23" s="49" customFormat="1" ht="11.25">
      <c r="D30" s="50" t="s">
        <v>47</v>
      </c>
      <c r="E30" s="51"/>
      <c r="N30" s="52"/>
      <c r="O30" s="52"/>
      <c r="P30" s="52"/>
      <c r="Q30" s="52"/>
      <c r="R30" s="52"/>
      <c r="S30" s="52"/>
      <c r="T30" s="52"/>
      <c r="U30" s="52"/>
      <c r="V30" s="52"/>
      <c r="W30" s="52"/>
    </row>
    <row r="31" spans="4:23" ht="29.25" customHeight="1"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4:23">
      <c r="D32" s="59" t="s">
        <v>50</v>
      </c>
      <c r="E32" s="60"/>
      <c r="F32" s="40">
        <f>PERCENTILE([1]REBIF!B205:B213,25%)</f>
        <v>4498.88</v>
      </c>
      <c r="G32" s="36" t="s">
        <v>39</v>
      </c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4:23">
      <c r="D33" s="35"/>
      <c r="F33" s="46">
        <v>4</v>
      </c>
      <c r="G33" s="36" t="s">
        <v>40</v>
      </c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4:23">
      <c r="D34" s="35"/>
      <c r="F34" s="46">
        <v>132</v>
      </c>
      <c r="G34" s="36" t="s">
        <v>42</v>
      </c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4:23">
      <c r="D35" s="35"/>
      <c r="E35"/>
      <c r="F35" s="40">
        <f>F32*F33*F34</f>
        <v>2375408.6400000001</v>
      </c>
      <c r="G35" s="42" t="s">
        <v>41</v>
      </c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4:23">
      <c r="D36" s="35"/>
      <c r="E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8" spans="4:23">
      <c r="D38" s="62" t="s">
        <v>48</v>
      </c>
      <c r="E38" s="62"/>
      <c r="F38" s="62"/>
      <c r="G38" s="62"/>
    </row>
    <row r="40" spans="4:23" ht="29.25" customHeight="1">
      <c r="D40" s="53" t="s">
        <v>43</v>
      </c>
      <c r="E40" s="54"/>
      <c r="F40" s="55"/>
      <c r="G40" s="40">
        <v>3049692</v>
      </c>
    </row>
    <row r="41" spans="4:23">
      <c r="D41" s="68" t="s">
        <v>44</v>
      </c>
      <c r="E41" s="69"/>
      <c r="F41" s="70"/>
      <c r="G41" s="40">
        <v>2375408.6400000001</v>
      </c>
    </row>
    <row r="42" spans="4:23">
      <c r="D42" s="43" t="s">
        <v>38</v>
      </c>
      <c r="E42" s="44"/>
      <c r="F42" s="9"/>
      <c r="G42" s="48">
        <f>G41/G40-1</f>
        <v>-0.22109883883356085</v>
      </c>
    </row>
    <row r="43" spans="4:23" ht="57.75" customHeight="1"/>
    <row r="44" spans="4:23" ht="15" customHeight="1">
      <c r="D44" s="62" t="s">
        <v>49</v>
      </c>
      <c r="E44" s="62"/>
      <c r="F44" s="62"/>
      <c r="G44" s="62"/>
    </row>
    <row r="45" spans="4:23" ht="9.75" customHeight="1"/>
    <row r="46" spans="4:23" ht="30" customHeight="1">
      <c r="D46" s="53" t="s">
        <v>43</v>
      </c>
      <c r="E46" s="54"/>
      <c r="F46" s="55"/>
      <c r="G46" s="40">
        <v>3049692</v>
      </c>
    </row>
    <row r="47" spans="4:23">
      <c r="D47" s="56" t="s">
        <v>45</v>
      </c>
      <c r="E47" s="57"/>
      <c r="F47" s="58"/>
      <c r="G47" s="47">
        <v>1276799</v>
      </c>
    </row>
    <row r="48" spans="4:23">
      <c r="D48" s="43" t="s">
        <v>38</v>
      </c>
      <c r="E48" s="44"/>
      <c r="F48" s="9"/>
      <c r="G48" s="45">
        <f>G47/G46-1</f>
        <v>-0.58133509875751388</v>
      </c>
    </row>
  </sheetData>
  <mergeCells count="16">
    <mergeCell ref="D2:K2"/>
    <mergeCell ref="D6:D7"/>
    <mergeCell ref="D8:D9"/>
    <mergeCell ref="D10:D11"/>
    <mergeCell ref="E6:E7"/>
    <mergeCell ref="E8:E9"/>
    <mergeCell ref="E10:E11"/>
    <mergeCell ref="D13:E13"/>
    <mergeCell ref="D38:G38"/>
    <mergeCell ref="D40:F40"/>
    <mergeCell ref="D46:F46"/>
    <mergeCell ref="D47:F47"/>
    <mergeCell ref="D32:E32"/>
    <mergeCell ref="D17:E17"/>
    <mergeCell ref="D44:G44"/>
    <mergeCell ref="D41:F4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Merck KGaA, Darmstadt, Germany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M139769</dc:creator>
  <cp:lastModifiedBy>fusaquen</cp:lastModifiedBy>
  <dcterms:created xsi:type="dcterms:W3CDTF">2013-07-29T15:47:45Z</dcterms:created>
  <dcterms:modified xsi:type="dcterms:W3CDTF">2013-08-02T16:36:12Z</dcterms:modified>
</cp:coreProperties>
</file>